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SOMReports/2025/2025 - March/Report Files/0.0 Final Documents/Historical Data Files/"/>
    </mc:Choice>
  </mc:AlternateContent>
  <xr:revisionPtr revIDLastSave="78" documentId="8_{3EB8F6CE-0C82-482A-A17E-FDFD14DF9F40}" xr6:coauthVersionLast="47" xr6:coauthVersionMax="47" xr10:uidLastSave="{D934A259-3982-4C26-A525-0B878B3054BD}"/>
  <bookViews>
    <workbookView xWindow="-120" yWindow="-120" windowWidth="29040" windowHeight="15720" activeTab="1" xr2:uid="{00000000-000D-0000-FFFF-FFFF00000000}"/>
  </bookViews>
  <sheets>
    <sheet name="2023" sheetId="2" r:id="rId1"/>
    <sheet name="ignition_data_2023" sheetId="1" r:id="rId2"/>
  </sheets>
  <definedNames>
    <definedName name="_xlnm._FilterDatabase" localSheetId="1" hidden="1">ignition_data_2023!$A$1:$H$64</definedName>
  </definedNames>
  <calcPr calcId="191028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9" i="2" l="1"/>
  <c r="G31" i="2"/>
  <c r="F31" i="2"/>
  <c r="G29" i="2"/>
  <c r="F29" i="2"/>
  <c r="E31" i="2"/>
  <c r="E29" i="2"/>
  <c r="D31" i="2"/>
  <c r="D29" i="2"/>
  <c r="C31" i="2"/>
</calcChain>
</file>

<file path=xl/sharedStrings.xml><?xml version="1.0" encoding="utf-8"?>
<sst xmlns="http://schemas.openxmlformats.org/spreadsheetml/2006/main" count="429" uniqueCount="56">
  <si>
    <t>cpuc_reportable_ignition</t>
  </si>
  <si>
    <t>Yes</t>
  </si>
  <si>
    <t>hftd</t>
  </si>
  <si>
    <t>(All)</t>
  </si>
  <si>
    <t>type_of_construction</t>
  </si>
  <si>
    <t>Overhead</t>
  </si>
  <si>
    <t>Count of index_no</t>
  </si>
  <si>
    <t>Column Labels</t>
  </si>
  <si>
    <t>Row Labels</t>
  </si>
  <si>
    <t>Distribution</t>
  </si>
  <si>
    <t>Transmission</t>
  </si>
  <si>
    <t>Grand Total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</si>
  <si>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</si>
  <si>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</si>
  <si>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</si>
  <si>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</si>
  <si>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</si>
  <si>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</si>
  <si>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</si>
  <si>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</si>
  <si>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</si>
  <si>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</si>
  <si>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</si>
  <si>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2023 Performance</t>
  </si>
  <si>
    <t>2023 Targets</t>
  </si>
  <si>
    <t>2024 Targets</t>
  </si>
  <si>
    <t>Miles of Distribution Overhead Circuits in HFTD</t>
  </si>
  <si>
    <t>Miles of Transmission Overhead Circuits in HFTD</t>
  </si>
  <si>
    <t>Number of CPUC-Reportable Ignitions in HFTD Areas (Distribution)</t>
  </si>
  <si>
    <t>Percentage of CPUC-Reportable Ignitions in HFTD Areas (Distribution)</t>
  </si>
  <si>
    <t>Number of CPUC-Reportable Ignitions in HFTD Areas (Transmission)</t>
  </si>
  <si>
    <t>Percentage of CPUC-Reportable Ignitions in HFTD Areas (Transmission)</t>
  </si>
  <si>
    <t>index_no</t>
  </si>
  <si>
    <t>asset_family___cause</t>
  </si>
  <si>
    <t>create_date</t>
  </si>
  <si>
    <t>month_name</t>
  </si>
  <si>
    <t>suspected_initiating_event</t>
  </si>
  <si>
    <t>Contact - Animal - Bird</t>
  </si>
  <si>
    <t>Tier 2</t>
  </si>
  <si>
    <t>Equipment - PG&amp;E</t>
  </si>
  <si>
    <t>Tier 3</t>
  </si>
  <si>
    <t>Utility work / Operation</t>
  </si>
  <si>
    <t>Vegetation</t>
  </si>
  <si>
    <t>20230231N</t>
  </si>
  <si>
    <t>20230272N</t>
  </si>
  <si>
    <t>Contact - 2nd Party</t>
  </si>
  <si>
    <t>20230468N</t>
  </si>
  <si>
    <t>Contact - 3rd Party</t>
  </si>
  <si>
    <t>20230707N</t>
  </si>
  <si>
    <t>20230782N</t>
  </si>
  <si>
    <t>20230788N</t>
  </si>
  <si>
    <t>20230976N</t>
  </si>
  <si>
    <t>20231057N</t>
  </si>
  <si>
    <t>20231165N</t>
  </si>
  <si>
    <t>20231247N</t>
  </si>
  <si>
    <t>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</si>
</sst>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10" xfId="0" applyBorder="1" applyAlignment="1">
      <alignment horizontal="left" wrapText="1"/>
    </xf>
    <xf numFmtId="3" fontId="0" fillId="0" borderId="10" xfId="1" applyNumberFormat="1" applyFont="1" applyBorder="1" applyAlignment="1">
      <alignment horizontal="center" vertical="center"/>
    </xf>
    <xf numFmtId="1" fontId="0" fillId="0" borderId="10" xfId="1" applyNumberFormat="1" applyFont="1" applyBorder="1" applyAlignment="1">
      <alignment horizontal="center" vertical="center"/>
    </xf>
    <xf numFmtId="2" fontId="0" fillId="0" borderId="10" xfId="1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0" borderId="11" xfId="0" applyFont="1" applyBorder="1"/>
    <xf numFmtId="0" fontId="16" fillId="33" borderId="11" xfId="0" applyFont="1" applyFill="1" applyBorder="1" applyAlignment="1">
      <alignment horizontal="center"/>
    </xf>
    <xf numFmtId="0" fontId="18" fillId="0" borderId="0" xfId="0" applyFont="1"/>
    <xf numFmtId="0" fontId="16" fillId="34" borderId="11" xfId="0" applyFont="1" applyFill="1" applyBorder="1" applyAlignment="1">
      <alignment horizontal="center"/>
    </xf>
    <xf numFmtId="0" fontId="16" fillId="35" borderId="11" xfId="0" applyFont="1" applyFill="1" applyBorder="1" applyAlignment="1">
      <alignment horizontal="center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colors>
    <mruColors>
      <color rgb="FFCE025E"/>
      <color rgb="FF008AEF"/>
      <color rgb="FFFF555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xcel Services" refreshedDate="45898.639789583336" createdVersion="8" refreshedVersion="8" minRefreshableVersion="3" recordCount="63" xr:uid="{A09E3E9F-9747-489B-A12B-E750EB92BBB5}">
  <cacheSource type="worksheet">
    <worksheetSource ref="A1:H64" sheet="ignition_data_2023"/>
  </cacheSource>
  <cacheFields count="8">
    <cacheField name="index_no" numFmtId="0">
      <sharedItems containsMixedTypes="1" containsNumber="1" containsInteger="1" minValue="20230100" maxValue="20231356"/>
    </cacheField>
    <cacheField name="asset_family___cause" numFmtId="0">
      <sharedItems count="2">
        <s v="Distribution"/>
        <s v="Transmission"/>
      </sharedItems>
    </cacheField>
    <cacheField name="cpuc_reportable_ignition" numFmtId="0">
      <sharedItems count="1">
        <s v="Yes"/>
      </sharedItems>
    </cacheField>
    <cacheField name="create_date" numFmtId="14">
      <sharedItems containsSemiMixedTypes="0" containsNonDate="0" containsDate="1" containsString="0" minDate="2023-02-13T00:00:00" maxDate="2023-12-16T00:00:00"/>
    </cacheField>
    <cacheField name="month_name" numFmtId="0">
      <sharedItems count="11">
        <s v="February"/>
        <s v="March"/>
        <s v="April"/>
        <s v="May"/>
        <s v="June"/>
        <s v="July"/>
        <s v="August"/>
        <s v="September"/>
        <s v="October"/>
        <s v="November"/>
        <s v="December"/>
      </sharedItems>
    </cacheField>
    <cacheField name="suspected_initiating_event" numFmtId="0">
      <sharedItems/>
    </cacheField>
    <cacheField name="type_of_construction" numFmtId="0">
      <sharedItems count="1">
        <s v="Overhead"/>
      </sharedItems>
    </cacheField>
    <cacheField name="hftd" numFmtId="0">
      <sharedItems count="2">
        <s v="Tier 2"/>
        <s v="Tier 3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3">
  <r>
    <n v="20230100"/>
    <x v="0"/>
    <x v="0"/>
    <d v="2023-02-13T00:00:00"/>
    <x v="0"/>
    <s v="Contact - Animal - Bird"/>
    <x v="0"/>
    <x v="0"/>
  </r>
  <r>
    <n v="20230113"/>
    <x v="0"/>
    <x v="0"/>
    <d v="2023-02-17T00:00:00"/>
    <x v="0"/>
    <s v="Equipment - PG&amp;E"/>
    <x v="0"/>
    <x v="1"/>
  </r>
  <r>
    <n v="20230129"/>
    <x v="0"/>
    <x v="0"/>
    <d v="2023-02-21T00:00:00"/>
    <x v="0"/>
    <s v="Utility work / Operation"/>
    <x v="0"/>
    <x v="0"/>
  </r>
  <r>
    <n v="20230135"/>
    <x v="0"/>
    <x v="0"/>
    <d v="2023-02-21T00:00:00"/>
    <x v="0"/>
    <s v="Vegetation"/>
    <x v="0"/>
    <x v="0"/>
  </r>
  <r>
    <n v="20230140"/>
    <x v="0"/>
    <x v="0"/>
    <d v="2023-02-21T00:00:00"/>
    <x v="0"/>
    <s v="Vegetation"/>
    <x v="0"/>
    <x v="1"/>
  </r>
  <r>
    <n v="20230127"/>
    <x v="0"/>
    <x v="0"/>
    <d v="2023-02-21T00:00:00"/>
    <x v="0"/>
    <s v="Vegetation"/>
    <x v="0"/>
    <x v="1"/>
  </r>
  <r>
    <n v="20230126"/>
    <x v="0"/>
    <x v="0"/>
    <d v="2023-02-21T00:00:00"/>
    <x v="0"/>
    <s v="Utility work / Operation"/>
    <x v="0"/>
    <x v="0"/>
  </r>
  <r>
    <n v="20230148"/>
    <x v="0"/>
    <x v="0"/>
    <d v="2023-02-21T00:00:00"/>
    <x v="0"/>
    <s v="Equipment - PG&amp;E"/>
    <x v="0"/>
    <x v="0"/>
  </r>
  <r>
    <n v="20230175"/>
    <x v="0"/>
    <x v="0"/>
    <d v="2023-03-01T00:00:00"/>
    <x v="1"/>
    <s v="Utility work / Operation"/>
    <x v="0"/>
    <x v="1"/>
  </r>
  <r>
    <s v="20230231N"/>
    <x v="0"/>
    <x v="0"/>
    <d v="2023-03-25T00:00:00"/>
    <x v="1"/>
    <s v="Vegetation"/>
    <x v="0"/>
    <x v="0"/>
  </r>
  <r>
    <n v="20230257"/>
    <x v="0"/>
    <x v="0"/>
    <d v="2023-04-04T00:00:00"/>
    <x v="2"/>
    <s v="Vegetation"/>
    <x v="0"/>
    <x v="0"/>
  </r>
  <r>
    <n v="20230259"/>
    <x v="0"/>
    <x v="0"/>
    <d v="2023-04-06T00:00:00"/>
    <x v="2"/>
    <s v="Vegetation"/>
    <x v="0"/>
    <x v="1"/>
  </r>
  <r>
    <n v="20230267"/>
    <x v="0"/>
    <x v="0"/>
    <d v="2023-04-09T00:00:00"/>
    <x v="2"/>
    <s v="Vegetation"/>
    <x v="0"/>
    <x v="0"/>
  </r>
  <r>
    <s v="20230272N"/>
    <x v="0"/>
    <x v="0"/>
    <d v="2023-04-11T00:00:00"/>
    <x v="2"/>
    <s v="Contact - 2nd Party"/>
    <x v="0"/>
    <x v="1"/>
  </r>
  <r>
    <n v="20230279"/>
    <x v="0"/>
    <x v="0"/>
    <d v="2023-04-16T00:00:00"/>
    <x v="2"/>
    <s v="Equipment - PG&amp;E"/>
    <x v="0"/>
    <x v="0"/>
  </r>
  <r>
    <n v="20230282"/>
    <x v="0"/>
    <x v="0"/>
    <d v="2023-04-17T00:00:00"/>
    <x v="2"/>
    <s v="Vegetation"/>
    <x v="0"/>
    <x v="1"/>
  </r>
  <r>
    <n v="20230330"/>
    <x v="1"/>
    <x v="0"/>
    <d v="2023-04-28T00:00:00"/>
    <x v="2"/>
    <s v="Contact - Animal - Bird"/>
    <x v="0"/>
    <x v="0"/>
  </r>
  <r>
    <n v="20230399"/>
    <x v="0"/>
    <x v="0"/>
    <d v="2023-05-17T00:00:00"/>
    <x v="3"/>
    <s v="Equipment - PG&amp;E"/>
    <x v="0"/>
    <x v="0"/>
  </r>
  <r>
    <n v="20230417"/>
    <x v="0"/>
    <x v="0"/>
    <d v="2023-05-20T00:00:00"/>
    <x v="3"/>
    <s v="Vegetation"/>
    <x v="0"/>
    <x v="0"/>
  </r>
  <r>
    <n v="20230424"/>
    <x v="0"/>
    <x v="0"/>
    <d v="2023-05-23T00:00:00"/>
    <x v="3"/>
    <s v="Equipment - PG&amp;E"/>
    <x v="0"/>
    <x v="0"/>
  </r>
  <r>
    <n v="20230440"/>
    <x v="0"/>
    <x v="0"/>
    <d v="2023-05-28T00:00:00"/>
    <x v="3"/>
    <s v="Equipment - PG&amp;E"/>
    <x v="0"/>
    <x v="0"/>
  </r>
  <r>
    <s v="20230468N"/>
    <x v="1"/>
    <x v="0"/>
    <d v="2023-06-04T00:00:00"/>
    <x v="4"/>
    <s v="Contact - 3rd Party"/>
    <x v="0"/>
    <x v="0"/>
  </r>
  <r>
    <n v="20230530"/>
    <x v="0"/>
    <x v="0"/>
    <d v="2023-06-16T00:00:00"/>
    <x v="4"/>
    <s v="Contact - 3rd Party"/>
    <x v="0"/>
    <x v="0"/>
  </r>
  <r>
    <n v="20230599"/>
    <x v="0"/>
    <x v="0"/>
    <d v="2023-06-27T00:00:00"/>
    <x v="4"/>
    <s v="Contact - 3rd Party"/>
    <x v="0"/>
    <x v="0"/>
  </r>
  <r>
    <n v="20230659"/>
    <x v="1"/>
    <x v="0"/>
    <d v="2023-07-07T00:00:00"/>
    <x v="5"/>
    <s v="Contact - 3rd Party"/>
    <x v="0"/>
    <x v="0"/>
  </r>
  <r>
    <n v="20230676"/>
    <x v="0"/>
    <x v="0"/>
    <d v="2023-07-10T00:00:00"/>
    <x v="5"/>
    <s v="Equipment - PG&amp;E"/>
    <x v="0"/>
    <x v="0"/>
  </r>
  <r>
    <n v="20230692"/>
    <x v="0"/>
    <x v="0"/>
    <d v="2023-07-14T00:00:00"/>
    <x v="5"/>
    <s v="Vegetation"/>
    <x v="0"/>
    <x v="0"/>
  </r>
  <r>
    <n v="20230693"/>
    <x v="0"/>
    <x v="0"/>
    <d v="2023-07-14T00:00:00"/>
    <x v="5"/>
    <s v="Vegetation"/>
    <x v="0"/>
    <x v="0"/>
  </r>
  <r>
    <s v="20230707N"/>
    <x v="0"/>
    <x v="0"/>
    <d v="2023-07-15T00:00:00"/>
    <x v="5"/>
    <s v="Equipment - PG&amp;E"/>
    <x v="0"/>
    <x v="1"/>
  </r>
  <r>
    <n v="20230700"/>
    <x v="0"/>
    <x v="0"/>
    <d v="2023-07-15T00:00:00"/>
    <x v="5"/>
    <s v="Equipment - PG&amp;E"/>
    <x v="0"/>
    <x v="0"/>
  </r>
  <r>
    <s v="20230782N"/>
    <x v="0"/>
    <x v="0"/>
    <d v="2023-07-26T00:00:00"/>
    <x v="5"/>
    <s v="Vegetation"/>
    <x v="0"/>
    <x v="1"/>
  </r>
  <r>
    <s v="20230788N"/>
    <x v="0"/>
    <x v="0"/>
    <d v="2023-07-27T00:00:00"/>
    <x v="5"/>
    <s v="Equipment - PG&amp;E"/>
    <x v="0"/>
    <x v="0"/>
  </r>
  <r>
    <n v="20230792"/>
    <x v="0"/>
    <x v="0"/>
    <d v="2023-07-28T00:00:00"/>
    <x v="5"/>
    <s v="Vegetation"/>
    <x v="0"/>
    <x v="1"/>
  </r>
  <r>
    <n v="20230823"/>
    <x v="0"/>
    <x v="0"/>
    <d v="2023-08-01T00:00:00"/>
    <x v="6"/>
    <s v="Vegetation"/>
    <x v="0"/>
    <x v="0"/>
  </r>
  <r>
    <n v="20230854"/>
    <x v="0"/>
    <x v="0"/>
    <d v="2023-08-07T00:00:00"/>
    <x v="6"/>
    <s v="Contact - Animal - Bird"/>
    <x v="0"/>
    <x v="0"/>
  </r>
  <r>
    <n v="20230868"/>
    <x v="0"/>
    <x v="0"/>
    <d v="2023-08-09T00:00:00"/>
    <x v="6"/>
    <s v="Vegetation"/>
    <x v="0"/>
    <x v="1"/>
  </r>
  <r>
    <n v="20230874"/>
    <x v="0"/>
    <x v="0"/>
    <d v="2023-08-10T00:00:00"/>
    <x v="6"/>
    <s v="Vegetation"/>
    <x v="0"/>
    <x v="0"/>
  </r>
  <r>
    <n v="20230875"/>
    <x v="0"/>
    <x v="0"/>
    <d v="2023-08-11T00:00:00"/>
    <x v="6"/>
    <s v="Equipment - PG&amp;E"/>
    <x v="0"/>
    <x v="0"/>
  </r>
  <r>
    <n v="20230888"/>
    <x v="0"/>
    <x v="0"/>
    <d v="2023-08-15T00:00:00"/>
    <x v="6"/>
    <s v="Vegetation"/>
    <x v="0"/>
    <x v="0"/>
  </r>
  <r>
    <n v="20230895"/>
    <x v="0"/>
    <x v="0"/>
    <d v="2023-08-16T00:00:00"/>
    <x v="6"/>
    <s v="Utility work / Operation"/>
    <x v="0"/>
    <x v="0"/>
  </r>
  <r>
    <n v="20230903"/>
    <x v="0"/>
    <x v="0"/>
    <d v="2023-08-18T00:00:00"/>
    <x v="6"/>
    <s v="Vegetation"/>
    <x v="0"/>
    <x v="0"/>
  </r>
  <r>
    <n v="20230912"/>
    <x v="0"/>
    <x v="0"/>
    <d v="2023-08-19T00:00:00"/>
    <x v="6"/>
    <s v="Vegetation"/>
    <x v="0"/>
    <x v="0"/>
  </r>
  <r>
    <n v="20230930"/>
    <x v="0"/>
    <x v="0"/>
    <d v="2023-08-21T00:00:00"/>
    <x v="6"/>
    <s v="Vegetation"/>
    <x v="0"/>
    <x v="0"/>
  </r>
  <r>
    <n v="20230953"/>
    <x v="0"/>
    <x v="0"/>
    <d v="2023-08-25T00:00:00"/>
    <x v="6"/>
    <s v="Utility work / Operation"/>
    <x v="0"/>
    <x v="0"/>
  </r>
  <r>
    <n v="20230966"/>
    <x v="0"/>
    <x v="0"/>
    <d v="2023-08-28T00:00:00"/>
    <x v="6"/>
    <s v="Utility work / Operation"/>
    <x v="0"/>
    <x v="1"/>
  </r>
  <r>
    <n v="20230973"/>
    <x v="0"/>
    <x v="0"/>
    <d v="2023-08-29T00:00:00"/>
    <x v="6"/>
    <s v="Contact - 2nd Party"/>
    <x v="0"/>
    <x v="0"/>
  </r>
  <r>
    <s v="20230976N"/>
    <x v="1"/>
    <x v="0"/>
    <d v="2023-08-29T00:00:00"/>
    <x v="6"/>
    <s v="Contact - Animal - Bird"/>
    <x v="0"/>
    <x v="0"/>
  </r>
  <r>
    <n v="20230981"/>
    <x v="0"/>
    <x v="0"/>
    <d v="2023-08-30T00:00:00"/>
    <x v="6"/>
    <s v="Vegetation"/>
    <x v="0"/>
    <x v="0"/>
  </r>
  <r>
    <n v="20231006"/>
    <x v="0"/>
    <x v="0"/>
    <d v="2023-09-05T00:00:00"/>
    <x v="7"/>
    <s v="Vegetation"/>
    <x v="0"/>
    <x v="1"/>
  </r>
  <r>
    <n v="20231004"/>
    <x v="0"/>
    <x v="0"/>
    <d v="2023-09-05T00:00:00"/>
    <x v="7"/>
    <s v="Vegetation"/>
    <x v="0"/>
    <x v="0"/>
  </r>
  <r>
    <n v="20231016"/>
    <x v="0"/>
    <x v="0"/>
    <d v="2023-09-08T00:00:00"/>
    <x v="7"/>
    <s v="Contact - 3rd Party"/>
    <x v="0"/>
    <x v="0"/>
  </r>
  <r>
    <n v="20231045"/>
    <x v="0"/>
    <x v="0"/>
    <d v="2023-09-13T00:00:00"/>
    <x v="7"/>
    <s v="Equipment - PG&amp;E"/>
    <x v="0"/>
    <x v="0"/>
  </r>
  <r>
    <s v="20231057N"/>
    <x v="1"/>
    <x v="0"/>
    <d v="2023-09-15T00:00:00"/>
    <x v="7"/>
    <s v="Contact - Animal - Bird"/>
    <x v="0"/>
    <x v="0"/>
  </r>
  <r>
    <n v="20231053"/>
    <x v="1"/>
    <x v="0"/>
    <d v="2023-09-15T00:00:00"/>
    <x v="7"/>
    <s v="Contact - Animal - Bird"/>
    <x v="0"/>
    <x v="0"/>
  </r>
  <r>
    <n v="20231071"/>
    <x v="0"/>
    <x v="0"/>
    <d v="2023-09-20T00:00:00"/>
    <x v="7"/>
    <s v="Contact - 3rd Party"/>
    <x v="0"/>
    <x v="0"/>
  </r>
  <r>
    <n v="20231073"/>
    <x v="0"/>
    <x v="0"/>
    <d v="2023-09-22T00:00:00"/>
    <x v="7"/>
    <s v="Equipment - PG&amp;E"/>
    <x v="0"/>
    <x v="1"/>
  </r>
  <r>
    <n v="20231074"/>
    <x v="0"/>
    <x v="0"/>
    <d v="2023-09-22T00:00:00"/>
    <x v="7"/>
    <s v="Contact - Animal - Bird"/>
    <x v="0"/>
    <x v="0"/>
  </r>
  <r>
    <n v="20231083"/>
    <x v="0"/>
    <x v="0"/>
    <d v="2023-09-25T00:00:00"/>
    <x v="7"/>
    <s v="Vegetation"/>
    <x v="0"/>
    <x v="0"/>
  </r>
  <r>
    <n v="20231136"/>
    <x v="0"/>
    <x v="0"/>
    <d v="2023-10-07T00:00:00"/>
    <x v="8"/>
    <s v="Contact - Animal - Bird"/>
    <x v="0"/>
    <x v="0"/>
  </r>
  <r>
    <s v="20231165N"/>
    <x v="0"/>
    <x v="0"/>
    <d v="2023-10-16T00:00:00"/>
    <x v="8"/>
    <s v="Vegetation"/>
    <x v="0"/>
    <x v="0"/>
  </r>
  <r>
    <n v="20231242"/>
    <x v="0"/>
    <x v="0"/>
    <d v="2023-11-03T00:00:00"/>
    <x v="9"/>
    <s v="Vegetation"/>
    <x v="0"/>
    <x v="0"/>
  </r>
  <r>
    <s v="20231247N"/>
    <x v="0"/>
    <x v="0"/>
    <d v="2023-11-04T00:00:00"/>
    <x v="9"/>
    <s v="Utility work / Operation"/>
    <x v="0"/>
    <x v="0"/>
  </r>
  <r>
    <n v="20231356"/>
    <x v="0"/>
    <x v="0"/>
    <d v="2023-12-15T00:00:00"/>
    <x v="10"/>
    <s v="Equipment - PG&amp;E"/>
    <x v="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F79688F-C4D0-4C03-B336-7827D3CB2338}" name="PivotTable2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5:D18" firstHeaderRow="1" firstDataRow="2" firstDataCol="1" rowPageCount="3" colPageCount="1"/>
  <pivotFields count="8">
    <pivotField dataField="1" showAll="0"/>
    <pivotField axis="axisCol" showAll="0">
      <items count="3">
        <item x="0"/>
        <item x="1"/>
        <item t="default"/>
      </items>
    </pivotField>
    <pivotField axis="axisPage" multipleItemSelectionAllowed="1" showAll="0">
      <items count="2">
        <item x="0"/>
        <item t="default"/>
      </items>
    </pivotField>
    <pivotField showAll="0"/>
    <pivotField axis="axisRow" showAll="0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showAll="0"/>
    <pivotField axis="axisPage" multipleItemSelectionAllowed="1" showAll="0">
      <items count="2">
        <item x="0"/>
        <item t="default"/>
      </items>
    </pivotField>
    <pivotField axis="axisPage" multipleItemSelectionAllowed="1" showAll="0">
      <items count="3">
        <item x="0"/>
        <item x="1"/>
        <item t="default"/>
      </items>
    </pivotField>
  </pivotFields>
  <rowFields count="1">
    <field x="4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1"/>
  </colFields>
  <colItems count="3">
    <i>
      <x/>
    </i>
    <i>
      <x v="1"/>
    </i>
    <i t="grand">
      <x/>
    </i>
  </colItems>
  <pageFields count="3">
    <pageField fld="2" hier="-1"/>
    <pageField fld="7" hier="-1"/>
    <pageField fld="6" hier="-1"/>
  </pageFields>
  <dataFields count="1">
    <dataField name="Count of index_no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"/>
  <sheetViews>
    <sheetView zoomScale="90" zoomScaleNormal="90" workbookViewId="0">
      <selection activeCell="C13" sqref="C13"/>
    </sheetView>
  </sheetViews>
  <sheetFormatPr defaultRowHeight="15" x14ac:dyDescent="0.25"/>
  <cols>
    <col min="1" max="1" width="23.5703125" customWidth="1"/>
    <col min="2" max="2" width="17.28515625" customWidth="1"/>
    <col min="3" max="3" width="12.85546875" customWidth="1"/>
    <col min="4" max="4" width="11.7109375" customWidth="1"/>
    <col min="5" max="5" width="14" customWidth="1"/>
  </cols>
  <sheetData>
    <row r="1" spans="1:4" ht="14.1" customHeight="1" x14ac:dyDescent="0.25">
      <c r="A1" s="2" t="s">
        <v>0</v>
      </c>
      <c r="B1" t="s">
        <v>1</v>
      </c>
    </row>
    <row r="2" spans="1:4" ht="14.1" customHeight="1" x14ac:dyDescent="0.25">
      <c r="A2" s="2" t="s">
        <v>2</v>
      </c>
      <c r="B2" t="s">
        <v>3</v>
      </c>
    </row>
    <row r="3" spans="1:4" ht="14.1" customHeight="1" x14ac:dyDescent="0.25">
      <c r="A3" s="2" t="s">
        <v>4</v>
      </c>
      <c r="B3" t="s">
        <v>5</v>
      </c>
    </row>
    <row r="4" spans="1:4" ht="14.1" customHeight="1" x14ac:dyDescent="0.25"/>
    <row r="5" spans="1:4" ht="14.1" customHeight="1" x14ac:dyDescent="0.25">
      <c r="A5" s="2" t="s">
        <v>6</v>
      </c>
      <c r="B5" s="2" t="s">
        <v>7</v>
      </c>
    </row>
    <row r="6" spans="1:4" ht="14.1" customHeight="1" x14ac:dyDescent="0.25">
      <c r="A6" s="2" t="s">
        <v>8</v>
      </c>
      <c r="B6" t="s">
        <v>9</v>
      </c>
      <c r="C6" t="s">
        <v>10</v>
      </c>
      <c r="D6" t="s">
        <v>11</v>
      </c>
    </row>
    <row r="7" spans="1:4" ht="14.1" customHeight="1" x14ac:dyDescent="0.25">
      <c r="A7" s="3" t="s">
        <v>12</v>
      </c>
      <c r="B7">
        <v>8</v>
      </c>
      <c r="D7">
        <v>8</v>
      </c>
    </row>
    <row r="8" spans="1:4" ht="14.1" customHeight="1" x14ac:dyDescent="0.25">
      <c r="A8" s="3" t="s">
        <v>13</v>
      </c>
      <c r="B8">
        <v>2</v>
      </c>
      <c r="D8">
        <v>2</v>
      </c>
    </row>
    <row r="9" spans="1:4" ht="14.1" customHeight="1" x14ac:dyDescent="0.25">
      <c r="A9" s="3" t="s">
        <v>14</v>
      </c>
      <c r="B9">
        <v>6</v>
      </c>
      <c r="C9">
        <v>1</v>
      </c>
      <c r="D9">
        <v>7</v>
      </c>
    </row>
    <row r="10" spans="1:4" ht="14.1" customHeight="1" x14ac:dyDescent="0.25">
      <c r="A10" s="3" t="s">
        <v>15</v>
      </c>
      <c r="B10">
        <v>4</v>
      </c>
      <c r="D10">
        <v>4</v>
      </c>
    </row>
    <row r="11" spans="1:4" ht="14.1" customHeight="1" x14ac:dyDescent="0.25">
      <c r="A11" s="3" t="s">
        <v>16</v>
      </c>
      <c r="B11">
        <v>2</v>
      </c>
      <c r="C11">
        <v>1</v>
      </c>
      <c r="D11">
        <v>3</v>
      </c>
    </row>
    <row r="12" spans="1:4" ht="14.1" customHeight="1" x14ac:dyDescent="0.25">
      <c r="A12" s="3" t="s">
        <v>17</v>
      </c>
      <c r="B12">
        <v>8</v>
      </c>
      <c r="C12">
        <v>1</v>
      </c>
      <c r="D12">
        <v>9</v>
      </c>
    </row>
    <row r="13" spans="1:4" ht="14.1" customHeight="1" x14ac:dyDescent="0.25">
      <c r="A13" s="3" t="s">
        <v>18</v>
      </c>
      <c r="B13">
        <v>14</v>
      </c>
      <c r="C13">
        <v>1</v>
      </c>
      <c r="D13">
        <v>15</v>
      </c>
    </row>
    <row r="14" spans="1:4" ht="14.1" customHeight="1" x14ac:dyDescent="0.25">
      <c r="A14" s="3" t="s">
        <v>19</v>
      </c>
      <c r="B14">
        <v>8</v>
      </c>
      <c r="C14">
        <v>2</v>
      </c>
      <c r="D14">
        <v>10</v>
      </c>
    </row>
    <row r="15" spans="1:4" ht="14.1" customHeight="1" x14ac:dyDescent="0.25">
      <c r="A15" s="3" t="s">
        <v>20</v>
      </c>
      <c r="B15">
        <v>2</v>
      </c>
      <c r="D15">
        <v>2</v>
      </c>
    </row>
    <row r="16" spans="1:4" ht="14.1" customHeight="1" x14ac:dyDescent="0.25">
      <c r="A16" s="3" t="s">
        <v>21</v>
      </c>
      <c r="B16">
        <v>2</v>
      </c>
      <c r="D16">
        <v>2</v>
      </c>
    </row>
    <row r="17" spans="1:7" ht="14.1" customHeight="1" x14ac:dyDescent="0.25">
      <c r="A17" s="3" t="s">
        <v>22</v>
      </c>
      <c r="B17">
        <v>1</v>
      </c>
      <c r="D17">
        <v>1</v>
      </c>
    </row>
    <row r="18" spans="1:7" ht="14.1" customHeight="1" x14ac:dyDescent="0.25">
      <c r="A18" s="3" t="s">
        <v>11</v>
      </c>
      <c r="B18">
        <v>57</v>
      </c>
      <c r="C18">
        <v>6</v>
      </c>
      <c r="D18">
        <v>63</v>
      </c>
    </row>
    <row r="19" spans="1:7" ht="14.1" customHeight="1" x14ac:dyDescent="0.25"/>
    <row r="20" spans="1:7" ht="14.1" customHeight="1" x14ac:dyDescent="0.25"/>
    <row r="21" spans="1:7" ht="5.0999999999999996" customHeight="1" x14ac:dyDescent="0.25"/>
    <row r="22" spans="1:7" ht="5.0999999999999996" customHeight="1" x14ac:dyDescent="0.25"/>
    <row r="23" spans="1:7" ht="5.0999999999999996" customHeight="1" x14ac:dyDescent="0.25"/>
    <row r="24" spans="1:7" ht="14.25" customHeight="1" x14ac:dyDescent="0.25">
      <c r="A24" s="9"/>
      <c r="B24" s="9"/>
      <c r="C24" s="10" t="s">
        <v>23</v>
      </c>
      <c r="D24" s="12" t="s">
        <v>24</v>
      </c>
      <c r="E24" s="12"/>
      <c r="F24" s="13" t="s">
        <v>25</v>
      </c>
      <c r="G24" s="13"/>
    </row>
    <row r="25" spans="1:7" ht="30.75" customHeight="1" x14ac:dyDescent="0.25">
      <c r="B25" s="4" t="s">
        <v>26</v>
      </c>
      <c r="C25" s="5">
        <v>25059.9</v>
      </c>
      <c r="D25" s="5">
        <v>25059.9</v>
      </c>
      <c r="E25" s="5">
        <v>25059.9</v>
      </c>
      <c r="F25" s="5">
        <v>25059.9</v>
      </c>
      <c r="G25" s="5">
        <v>25059.9</v>
      </c>
    </row>
    <row r="26" spans="1:7" ht="30" customHeight="1" x14ac:dyDescent="0.25">
      <c r="B26" s="4" t="s">
        <v>27</v>
      </c>
      <c r="C26" s="5">
        <v>5437.7</v>
      </c>
      <c r="D26" s="5">
        <v>5437.7</v>
      </c>
      <c r="E26" s="5">
        <v>5437.7</v>
      </c>
      <c r="F26" s="5">
        <v>5437.7</v>
      </c>
      <c r="G26" s="5">
        <v>5437.7</v>
      </c>
    </row>
    <row r="27" spans="1:7" ht="6" customHeight="1" x14ac:dyDescent="0.25"/>
    <row r="28" spans="1:7" ht="96" customHeight="1" x14ac:dyDescent="0.25">
      <c r="A28" s="8">
        <v>3.13</v>
      </c>
      <c r="B28" s="4" t="s">
        <v>28</v>
      </c>
      <c r="C28" s="6">
        <v>57</v>
      </c>
      <c r="D28" s="6">
        <v>82</v>
      </c>
      <c r="E28" s="6">
        <v>94</v>
      </c>
      <c r="F28" s="6">
        <v>72</v>
      </c>
      <c r="G28" s="6">
        <v>84</v>
      </c>
    </row>
    <row r="29" spans="1:7" ht="75" x14ac:dyDescent="0.25">
      <c r="A29" s="8">
        <v>3.14</v>
      </c>
      <c r="B29" s="4" t="s">
        <v>29</v>
      </c>
      <c r="C29" s="7">
        <f>(C28/C25)*1000</f>
        <v>2.2745501777740529</v>
      </c>
      <c r="D29" s="7">
        <f>(D28/D25)*1000</f>
        <v>3.2721599048679364</v>
      </c>
      <c r="E29" s="7">
        <f>(E28/E25)*1000</f>
        <v>3.751012573873</v>
      </c>
      <c r="F29" s="7">
        <f>(F28/F25)*1000</f>
        <v>2.8731160140303831</v>
      </c>
      <c r="G29" s="7">
        <f>(G28/G25)*1000</f>
        <v>3.3519686830354471</v>
      </c>
    </row>
    <row r="30" spans="1:7" ht="75" x14ac:dyDescent="0.25">
      <c r="A30" s="8">
        <v>3.15</v>
      </c>
      <c r="B30" s="4" t="s">
        <v>30</v>
      </c>
      <c r="C30" s="6">
        <v>6</v>
      </c>
      <c r="D30" s="6">
        <v>0</v>
      </c>
      <c r="E30" s="6">
        <v>10</v>
      </c>
      <c r="F30" s="6">
        <v>0</v>
      </c>
      <c r="G30" s="6">
        <v>8</v>
      </c>
    </row>
    <row r="31" spans="1:7" ht="75" x14ac:dyDescent="0.25">
      <c r="A31" s="8">
        <v>3.16</v>
      </c>
      <c r="B31" s="4" t="s">
        <v>31</v>
      </c>
      <c r="C31" s="7">
        <f>(C30/C26)*1000</f>
        <v>1.1034076907516046</v>
      </c>
      <c r="D31" s="7">
        <f>(D30/D26)*1000</f>
        <v>0</v>
      </c>
      <c r="E31" s="7">
        <f>(E30/E26)*1000</f>
        <v>1.8390128179193408</v>
      </c>
      <c r="F31" s="7">
        <f>(F30/F26)*1000</f>
        <v>0</v>
      </c>
      <c r="G31" s="7">
        <f>(G30/G26)*1000</f>
        <v>1.4712102543354728</v>
      </c>
    </row>
  </sheetData>
  <mergeCells count="2">
    <mergeCell ref="D24:E24"/>
    <mergeCell ref="F24:G24"/>
  </mergeCells>
  <pageMargins left="0.7" right="0.7" top="0.75" bottom="0.75" header="0.3" footer="0.3"/>
  <pageSetup orientation="portrait" r:id="rId2"/>
  <headerFooter>
    <oddFooter>&amp;C&amp;1#&amp;"Calibri"&amp;12&amp;K000000Public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4"/>
  <sheetViews>
    <sheetView tabSelected="1" workbookViewId="0">
      <selection activeCell="N20" sqref="N20"/>
    </sheetView>
  </sheetViews>
  <sheetFormatPr defaultRowHeight="15" customHeight="1" x14ac:dyDescent="0.25"/>
  <cols>
    <col min="1" max="1" width="11.5703125" bestFit="1" customWidth="1"/>
    <col min="2" max="2" width="22.7109375" bestFit="1" customWidth="1"/>
    <col min="3" max="3" width="26" bestFit="1" customWidth="1"/>
    <col min="4" max="4" width="13.85546875" bestFit="1" customWidth="1"/>
    <col min="5" max="5" width="15.140625" bestFit="1" customWidth="1"/>
    <col min="6" max="6" width="28" bestFit="1" customWidth="1"/>
    <col min="7" max="7" width="22.42578125" bestFit="1" customWidth="1"/>
    <col min="8" max="8" width="7" bestFit="1" customWidth="1"/>
  </cols>
  <sheetData>
    <row r="1" spans="1:8" ht="15" customHeight="1" x14ac:dyDescent="0.25">
      <c r="A1" t="s">
        <v>32</v>
      </c>
      <c r="B1" t="s">
        <v>33</v>
      </c>
      <c r="C1" t="s">
        <v>0</v>
      </c>
      <c r="D1" t="s">
        <v>34</v>
      </c>
      <c r="E1" s="11" t="s">
        <v>35</v>
      </c>
      <c r="F1" t="s">
        <v>36</v>
      </c>
      <c r="G1" t="s">
        <v>4</v>
      </c>
      <c r="H1" t="s">
        <v>55</v>
      </c>
    </row>
    <row r="2" spans="1:8" ht="15" customHeight="1" x14ac:dyDescent="0.25">
      <c r="A2">
        <v>20230100</v>
      </c>
      <c r="B2" t="s">
        <v>9</v>
      </c>
      <c r="C2" t="s">
        <v>1</v>
      </c>
      <c r="D2" s="1">
        <v>44970</v>
      </c>
      <c r="E2" s="11" t="s">
        <v>12</v>
      </c>
      <c r="F2" t="s">
        <v>37</v>
      </c>
      <c r="G2" t="s">
        <v>5</v>
      </c>
      <c r="H2" t="s">
        <v>38</v>
      </c>
    </row>
    <row r="3" spans="1:8" ht="15" customHeight="1" x14ac:dyDescent="0.25">
      <c r="A3">
        <v>20230113</v>
      </c>
      <c r="B3" t="s">
        <v>9</v>
      </c>
      <c r="C3" t="s">
        <v>1</v>
      </c>
      <c r="D3" s="1">
        <v>44974</v>
      </c>
      <c r="E3" s="11" t="s">
        <v>12</v>
      </c>
      <c r="F3" t="s">
        <v>39</v>
      </c>
      <c r="G3" t="s">
        <v>5</v>
      </c>
      <c r="H3" t="s">
        <v>40</v>
      </c>
    </row>
    <row r="4" spans="1:8" ht="15" customHeight="1" x14ac:dyDescent="0.25">
      <c r="A4">
        <v>20230129</v>
      </c>
      <c r="B4" t="s">
        <v>9</v>
      </c>
      <c r="C4" t="s">
        <v>1</v>
      </c>
      <c r="D4" s="1">
        <v>44978</v>
      </c>
      <c r="E4" s="11" t="s">
        <v>12</v>
      </c>
      <c r="F4" t="s">
        <v>41</v>
      </c>
      <c r="G4" t="s">
        <v>5</v>
      </c>
      <c r="H4" t="s">
        <v>38</v>
      </c>
    </row>
    <row r="5" spans="1:8" ht="15" customHeight="1" x14ac:dyDescent="0.25">
      <c r="A5">
        <v>20230135</v>
      </c>
      <c r="B5" t="s">
        <v>9</v>
      </c>
      <c r="C5" t="s">
        <v>1</v>
      </c>
      <c r="D5" s="1">
        <v>44978</v>
      </c>
      <c r="E5" s="11" t="s">
        <v>12</v>
      </c>
      <c r="F5" t="s">
        <v>42</v>
      </c>
      <c r="G5" t="s">
        <v>5</v>
      </c>
      <c r="H5" t="s">
        <v>38</v>
      </c>
    </row>
    <row r="6" spans="1:8" ht="15" customHeight="1" x14ac:dyDescent="0.25">
      <c r="A6">
        <v>20230140</v>
      </c>
      <c r="B6" t="s">
        <v>9</v>
      </c>
      <c r="C6" t="s">
        <v>1</v>
      </c>
      <c r="D6" s="1">
        <v>44978</v>
      </c>
      <c r="E6" s="11" t="s">
        <v>12</v>
      </c>
      <c r="F6" t="s">
        <v>42</v>
      </c>
      <c r="G6" t="s">
        <v>5</v>
      </c>
      <c r="H6" t="s">
        <v>40</v>
      </c>
    </row>
    <row r="7" spans="1:8" ht="15" customHeight="1" x14ac:dyDescent="0.25">
      <c r="A7">
        <v>20230127</v>
      </c>
      <c r="B7" t="s">
        <v>9</v>
      </c>
      <c r="C7" t="s">
        <v>1</v>
      </c>
      <c r="D7" s="1">
        <v>44978</v>
      </c>
      <c r="E7" s="11" t="s">
        <v>12</v>
      </c>
      <c r="F7" t="s">
        <v>42</v>
      </c>
      <c r="G7" t="s">
        <v>5</v>
      </c>
      <c r="H7" t="s">
        <v>40</v>
      </c>
    </row>
    <row r="8" spans="1:8" ht="15" customHeight="1" x14ac:dyDescent="0.25">
      <c r="A8">
        <v>20230126</v>
      </c>
      <c r="B8" t="s">
        <v>9</v>
      </c>
      <c r="C8" t="s">
        <v>1</v>
      </c>
      <c r="D8" s="1">
        <v>44978</v>
      </c>
      <c r="E8" s="11" t="s">
        <v>12</v>
      </c>
      <c r="F8" t="s">
        <v>41</v>
      </c>
      <c r="G8" t="s">
        <v>5</v>
      </c>
      <c r="H8" t="s">
        <v>38</v>
      </c>
    </row>
    <row r="9" spans="1:8" ht="15" customHeight="1" x14ac:dyDescent="0.25">
      <c r="A9">
        <v>20230148</v>
      </c>
      <c r="B9" t="s">
        <v>9</v>
      </c>
      <c r="C9" t="s">
        <v>1</v>
      </c>
      <c r="D9" s="1">
        <v>44978</v>
      </c>
      <c r="E9" s="11" t="s">
        <v>12</v>
      </c>
      <c r="F9" t="s">
        <v>39</v>
      </c>
      <c r="G9" t="s">
        <v>5</v>
      </c>
      <c r="H9" t="s">
        <v>38</v>
      </c>
    </row>
    <row r="10" spans="1:8" ht="15" customHeight="1" x14ac:dyDescent="0.25">
      <c r="A10">
        <v>20230175</v>
      </c>
      <c r="B10" t="s">
        <v>9</v>
      </c>
      <c r="C10" t="s">
        <v>1</v>
      </c>
      <c r="D10" s="1">
        <v>44986</v>
      </c>
      <c r="E10" s="11" t="s">
        <v>13</v>
      </c>
      <c r="F10" t="s">
        <v>41</v>
      </c>
      <c r="G10" t="s">
        <v>5</v>
      </c>
      <c r="H10" t="s">
        <v>40</v>
      </c>
    </row>
    <row r="11" spans="1:8" ht="15" customHeight="1" x14ac:dyDescent="0.25">
      <c r="A11" t="s">
        <v>43</v>
      </c>
      <c r="B11" t="s">
        <v>9</v>
      </c>
      <c r="C11" t="s">
        <v>1</v>
      </c>
      <c r="D11" s="1">
        <v>45010</v>
      </c>
      <c r="E11" s="11" t="s">
        <v>13</v>
      </c>
      <c r="F11" t="s">
        <v>42</v>
      </c>
      <c r="G11" t="s">
        <v>5</v>
      </c>
      <c r="H11" t="s">
        <v>38</v>
      </c>
    </row>
    <row r="12" spans="1:8" ht="15" customHeight="1" x14ac:dyDescent="0.25">
      <c r="A12">
        <v>20230257</v>
      </c>
      <c r="B12" t="s">
        <v>9</v>
      </c>
      <c r="C12" t="s">
        <v>1</v>
      </c>
      <c r="D12" s="1">
        <v>45020</v>
      </c>
      <c r="E12" s="11" t="s">
        <v>14</v>
      </c>
      <c r="F12" t="s">
        <v>42</v>
      </c>
      <c r="G12" t="s">
        <v>5</v>
      </c>
      <c r="H12" t="s">
        <v>38</v>
      </c>
    </row>
    <row r="13" spans="1:8" ht="15" customHeight="1" x14ac:dyDescent="0.25">
      <c r="A13">
        <v>20230259</v>
      </c>
      <c r="B13" t="s">
        <v>9</v>
      </c>
      <c r="C13" t="s">
        <v>1</v>
      </c>
      <c r="D13" s="1">
        <v>45022</v>
      </c>
      <c r="E13" s="11" t="s">
        <v>14</v>
      </c>
      <c r="F13" t="s">
        <v>42</v>
      </c>
      <c r="G13" t="s">
        <v>5</v>
      </c>
      <c r="H13" t="s">
        <v>40</v>
      </c>
    </row>
    <row r="14" spans="1:8" ht="15" customHeight="1" x14ac:dyDescent="0.25">
      <c r="A14">
        <v>20230267</v>
      </c>
      <c r="B14" t="s">
        <v>9</v>
      </c>
      <c r="C14" t="s">
        <v>1</v>
      </c>
      <c r="D14" s="1">
        <v>45025</v>
      </c>
      <c r="E14" s="11" t="s">
        <v>14</v>
      </c>
      <c r="F14" t="s">
        <v>42</v>
      </c>
      <c r="G14" t="s">
        <v>5</v>
      </c>
      <c r="H14" t="s">
        <v>38</v>
      </c>
    </row>
    <row r="15" spans="1:8" ht="15" customHeight="1" x14ac:dyDescent="0.25">
      <c r="A15" t="s">
        <v>44</v>
      </c>
      <c r="B15" t="s">
        <v>9</v>
      </c>
      <c r="C15" t="s">
        <v>1</v>
      </c>
      <c r="D15" s="1">
        <v>45027</v>
      </c>
      <c r="E15" s="11" t="s">
        <v>14</v>
      </c>
      <c r="F15" t="s">
        <v>45</v>
      </c>
      <c r="G15" t="s">
        <v>5</v>
      </c>
      <c r="H15" t="s">
        <v>40</v>
      </c>
    </row>
    <row r="16" spans="1:8" ht="15" customHeight="1" x14ac:dyDescent="0.25">
      <c r="A16">
        <v>20230279</v>
      </c>
      <c r="B16" t="s">
        <v>9</v>
      </c>
      <c r="C16" t="s">
        <v>1</v>
      </c>
      <c r="D16" s="1">
        <v>45032</v>
      </c>
      <c r="E16" s="11" t="s">
        <v>14</v>
      </c>
      <c r="F16" t="s">
        <v>39</v>
      </c>
      <c r="G16" t="s">
        <v>5</v>
      </c>
      <c r="H16" t="s">
        <v>38</v>
      </c>
    </row>
    <row r="17" spans="1:8" ht="15" customHeight="1" x14ac:dyDescent="0.25">
      <c r="A17">
        <v>20230282</v>
      </c>
      <c r="B17" t="s">
        <v>9</v>
      </c>
      <c r="C17" t="s">
        <v>1</v>
      </c>
      <c r="D17" s="1">
        <v>45033</v>
      </c>
      <c r="E17" s="11" t="s">
        <v>14</v>
      </c>
      <c r="F17" t="s">
        <v>42</v>
      </c>
      <c r="G17" t="s">
        <v>5</v>
      </c>
      <c r="H17" t="s">
        <v>40</v>
      </c>
    </row>
    <row r="18" spans="1:8" ht="15" customHeight="1" x14ac:dyDescent="0.25">
      <c r="A18">
        <v>20230330</v>
      </c>
      <c r="B18" t="s">
        <v>10</v>
      </c>
      <c r="C18" t="s">
        <v>1</v>
      </c>
      <c r="D18" s="1">
        <v>45044</v>
      </c>
      <c r="E18" s="11" t="s">
        <v>14</v>
      </c>
      <c r="F18" t="s">
        <v>37</v>
      </c>
      <c r="G18" t="s">
        <v>5</v>
      </c>
      <c r="H18" t="s">
        <v>38</v>
      </c>
    </row>
    <row r="19" spans="1:8" ht="15" customHeight="1" x14ac:dyDescent="0.25">
      <c r="A19">
        <v>20230399</v>
      </c>
      <c r="B19" t="s">
        <v>9</v>
      </c>
      <c r="C19" t="s">
        <v>1</v>
      </c>
      <c r="D19" s="1">
        <v>45063</v>
      </c>
      <c r="E19" s="11" t="s">
        <v>15</v>
      </c>
      <c r="F19" t="s">
        <v>39</v>
      </c>
      <c r="G19" t="s">
        <v>5</v>
      </c>
      <c r="H19" t="s">
        <v>38</v>
      </c>
    </row>
    <row r="20" spans="1:8" ht="15" customHeight="1" x14ac:dyDescent="0.25">
      <c r="A20">
        <v>20230417</v>
      </c>
      <c r="B20" t="s">
        <v>9</v>
      </c>
      <c r="C20" t="s">
        <v>1</v>
      </c>
      <c r="D20" s="1">
        <v>45066</v>
      </c>
      <c r="E20" s="11" t="s">
        <v>15</v>
      </c>
      <c r="F20" t="s">
        <v>42</v>
      </c>
      <c r="G20" t="s">
        <v>5</v>
      </c>
      <c r="H20" t="s">
        <v>38</v>
      </c>
    </row>
    <row r="21" spans="1:8" ht="15" customHeight="1" x14ac:dyDescent="0.25">
      <c r="A21">
        <v>20230424</v>
      </c>
      <c r="B21" t="s">
        <v>9</v>
      </c>
      <c r="C21" t="s">
        <v>1</v>
      </c>
      <c r="D21" s="1">
        <v>45069</v>
      </c>
      <c r="E21" s="11" t="s">
        <v>15</v>
      </c>
      <c r="F21" t="s">
        <v>39</v>
      </c>
      <c r="G21" t="s">
        <v>5</v>
      </c>
      <c r="H21" t="s">
        <v>38</v>
      </c>
    </row>
    <row r="22" spans="1:8" ht="15" customHeight="1" x14ac:dyDescent="0.25">
      <c r="A22">
        <v>20230440</v>
      </c>
      <c r="B22" t="s">
        <v>9</v>
      </c>
      <c r="C22" t="s">
        <v>1</v>
      </c>
      <c r="D22" s="1">
        <v>45074</v>
      </c>
      <c r="E22" s="11" t="s">
        <v>15</v>
      </c>
      <c r="F22" t="s">
        <v>39</v>
      </c>
      <c r="G22" t="s">
        <v>5</v>
      </c>
      <c r="H22" t="s">
        <v>38</v>
      </c>
    </row>
    <row r="23" spans="1:8" ht="15" customHeight="1" x14ac:dyDescent="0.25">
      <c r="A23" t="s">
        <v>46</v>
      </c>
      <c r="B23" t="s">
        <v>10</v>
      </c>
      <c r="C23" t="s">
        <v>1</v>
      </c>
      <c r="D23" s="1">
        <v>45081</v>
      </c>
      <c r="E23" s="11" t="s">
        <v>16</v>
      </c>
      <c r="F23" t="s">
        <v>47</v>
      </c>
      <c r="G23" t="s">
        <v>5</v>
      </c>
      <c r="H23" t="s">
        <v>38</v>
      </c>
    </row>
    <row r="24" spans="1:8" ht="15" customHeight="1" x14ac:dyDescent="0.25">
      <c r="A24">
        <v>20230530</v>
      </c>
      <c r="B24" t="s">
        <v>9</v>
      </c>
      <c r="C24" t="s">
        <v>1</v>
      </c>
      <c r="D24" s="1">
        <v>45093</v>
      </c>
      <c r="E24" s="11" t="s">
        <v>16</v>
      </c>
      <c r="F24" t="s">
        <v>47</v>
      </c>
      <c r="G24" t="s">
        <v>5</v>
      </c>
      <c r="H24" t="s">
        <v>38</v>
      </c>
    </row>
    <row r="25" spans="1:8" ht="15" customHeight="1" x14ac:dyDescent="0.25">
      <c r="A25">
        <v>20230599</v>
      </c>
      <c r="B25" t="s">
        <v>9</v>
      </c>
      <c r="C25" t="s">
        <v>1</v>
      </c>
      <c r="D25" s="1">
        <v>45104</v>
      </c>
      <c r="E25" s="11" t="s">
        <v>16</v>
      </c>
      <c r="F25" t="s">
        <v>47</v>
      </c>
      <c r="G25" t="s">
        <v>5</v>
      </c>
      <c r="H25" t="s">
        <v>38</v>
      </c>
    </row>
    <row r="26" spans="1:8" ht="15" customHeight="1" x14ac:dyDescent="0.25">
      <c r="A26">
        <v>20230659</v>
      </c>
      <c r="B26" t="s">
        <v>10</v>
      </c>
      <c r="C26" t="s">
        <v>1</v>
      </c>
      <c r="D26" s="1">
        <v>45114</v>
      </c>
      <c r="E26" s="11" t="s">
        <v>17</v>
      </c>
      <c r="F26" t="s">
        <v>47</v>
      </c>
      <c r="G26" t="s">
        <v>5</v>
      </c>
      <c r="H26" t="s">
        <v>38</v>
      </c>
    </row>
    <row r="27" spans="1:8" ht="15" customHeight="1" x14ac:dyDescent="0.25">
      <c r="A27">
        <v>20230676</v>
      </c>
      <c r="B27" t="s">
        <v>9</v>
      </c>
      <c r="C27" t="s">
        <v>1</v>
      </c>
      <c r="D27" s="1">
        <v>45117</v>
      </c>
      <c r="E27" s="11" t="s">
        <v>17</v>
      </c>
      <c r="F27" t="s">
        <v>39</v>
      </c>
      <c r="G27" t="s">
        <v>5</v>
      </c>
      <c r="H27" t="s">
        <v>38</v>
      </c>
    </row>
    <row r="28" spans="1:8" ht="15" customHeight="1" x14ac:dyDescent="0.25">
      <c r="A28">
        <v>20230692</v>
      </c>
      <c r="B28" t="s">
        <v>9</v>
      </c>
      <c r="C28" t="s">
        <v>1</v>
      </c>
      <c r="D28" s="1">
        <v>45121</v>
      </c>
      <c r="E28" s="11" t="s">
        <v>17</v>
      </c>
      <c r="F28" t="s">
        <v>42</v>
      </c>
      <c r="G28" t="s">
        <v>5</v>
      </c>
      <c r="H28" t="s">
        <v>38</v>
      </c>
    </row>
    <row r="29" spans="1:8" ht="15" customHeight="1" x14ac:dyDescent="0.25">
      <c r="A29">
        <v>20230693</v>
      </c>
      <c r="B29" t="s">
        <v>9</v>
      </c>
      <c r="C29" t="s">
        <v>1</v>
      </c>
      <c r="D29" s="1">
        <v>45121</v>
      </c>
      <c r="E29" s="11" t="s">
        <v>17</v>
      </c>
      <c r="F29" t="s">
        <v>42</v>
      </c>
      <c r="G29" t="s">
        <v>5</v>
      </c>
      <c r="H29" t="s">
        <v>38</v>
      </c>
    </row>
    <row r="30" spans="1:8" ht="15" customHeight="1" x14ac:dyDescent="0.25">
      <c r="A30" t="s">
        <v>48</v>
      </c>
      <c r="B30" t="s">
        <v>9</v>
      </c>
      <c r="C30" t="s">
        <v>1</v>
      </c>
      <c r="D30" s="1">
        <v>45122</v>
      </c>
      <c r="E30" s="11" t="s">
        <v>17</v>
      </c>
      <c r="F30" t="s">
        <v>39</v>
      </c>
      <c r="G30" t="s">
        <v>5</v>
      </c>
      <c r="H30" t="s">
        <v>40</v>
      </c>
    </row>
    <row r="31" spans="1:8" ht="15" customHeight="1" x14ac:dyDescent="0.25">
      <c r="A31">
        <v>20230700</v>
      </c>
      <c r="B31" t="s">
        <v>9</v>
      </c>
      <c r="C31" t="s">
        <v>1</v>
      </c>
      <c r="D31" s="1">
        <v>45122</v>
      </c>
      <c r="E31" s="11" t="s">
        <v>17</v>
      </c>
      <c r="F31" t="s">
        <v>39</v>
      </c>
      <c r="G31" t="s">
        <v>5</v>
      </c>
      <c r="H31" t="s">
        <v>38</v>
      </c>
    </row>
    <row r="32" spans="1:8" ht="15" customHeight="1" x14ac:dyDescent="0.25">
      <c r="A32" t="s">
        <v>49</v>
      </c>
      <c r="B32" t="s">
        <v>9</v>
      </c>
      <c r="C32" t="s">
        <v>1</v>
      </c>
      <c r="D32" s="1">
        <v>45133</v>
      </c>
      <c r="E32" s="11" t="s">
        <v>17</v>
      </c>
      <c r="F32" t="s">
        <v>42</v>
      </c>
      <c r="G32" t="s">
        <v>5</v>
      </c>
      <c r="H32" t="s">
        <v>40</v>
      </c>
    </row>
    <row r="33" spans="1:8" ht="15" customHeight="1" x14ac:dyDescent="0.25">
      <c r="A33" t="s">
        <v>50</v>
      </c>
      <c r="B33" t="s">
        <v>9</v>
      </c>
      <c r="C33" t="s">
        <v>1</v>
      </c>
      <c r="D33" s="1">
        <v>45134</v>
      </c>
      <c r="E33" s="11" t="s">
        <v>17</v>
      </c>
      <c r="F33" t="s">
        <v>39</v>
      </c>
      <c r="G33" t="s">
        <v>5</v>
      </c>
      <c r="H33" t="s">
        <v>38</v>
      </c>
    </row>
    <row r="34" spans="1:8" ht="15" customHeight="1" x14ac:dyDescent="0.25">
      <c r="A34">
        <v>20230792</v>
      </c>
      <c r="B34" t="s">
        <v>9</v>
      </c>
      <c r="C34" t="s">
        <v>1</v>
      </c>
      <c r="D34" s="1">
        <v>45135</v>
      </c>
      <c r="E34" s="11" t="s">
        <v>17</v>
      </c>
      <c r="F34" t="s">
        <v>42</v>
      </c>
      <c r="G34" t="s">
        <v>5</v>
      </c>
      <c r="H34" t="s">
        <v>40</v>
      </c>
    </row>
    <row r="35" spans="1:8" ht="15" customHeight="1" x14ac:dyDescent="0.25">
      <c r="A35">
        <v>20230823</v>
      </c>
      <c r="B35" t="s">
        <v>9</v>
      </c>
      <c r="C35" t="s">
        <v>1</v>
      </c>
      <c r="D35" s="1">
        <v>45139</v>
      </c>
      <c r="E35" s="11" t="s">
        <v>18</v>
      </c>
      <c r="F35" t="s">
        <v>42</v>
      </c>
      <c r="G35" t="s">
        <v>5</v>
      </c>
      <c r="H35" t="s">
        <v>38</v>
      </c>
    </row>
    <row r="36" spans="1:8" ht="15" customHeight="1" x14ac:dyDescent="0.25">
      <c r="A36">
        <v>20230854</v>
      </c>
      <c r="B36" t="s">
        <v>9</v>
      </c>
      <c r="C36" t="s">
        <v>1</v>
      </c>
      <c r="D36" s="1">
        <v>45145</v>
      </c>
      <c r="E36" s="11" t="s">
        <v>18</v>
      </c>
      <c r="F36" t="s">
        <v>37</v>
      </c>
      <c r="G36" t="s">
        <v>5</v>
      </c>
      <c r="H36" t="s">
        <v>38</v>
      </c>
    </row>
    <row r="37" spans="1:8" ht="15" customHeight="1" x14ac:dyDescent="0.25">
      <c r="A37">
        <v>20230868</v>
      </c>
      <c r="B37" t="s">
        <v>9</v>
      </c>
      <c r="C37" t="s">
        <v>1</v>
      </c>
      <c r="D37" s="1">
        <v>45147</v>
      </c>
      <c r="E37" s="11" t="s">
        <v>18</v>
      </c>
      <c r="F37" t="s">
        <v>42</v>
      </c>
      <c r="G37" t="s">
        <v>5</v>
      </c>
      <c r="H37" t="s">
        <v>40</v>
      </c>
    </row>
    <row r="38" spans="1:8" ht="15" customHeight="1" x14ac:dyDescent="0.25">
      <c r="A38">
        <v>20230874</v>
      </c>
      <c r="B38" t="s">
        <v>9</v>
      </c>
      <c r="C38" t="s">
        <v>1</v>
      </c>
      <c r="D38" s="1">
        <v>45148</v>
      </c>
      <c r="E38" s="11" t="s">
        <v>18</v>
      </c>
      <c r="F38" t="s">
        <v>42</v>
      </c>
      <c r="G38" t="s">
        <v>5</v>
      </c>
      <c r="H38" t="s">
        <v>38</v>
      </c>
    </row>
    <row r="39" spans="1:8" ht="15" customHeight="1" x14ac:dyDescent="0.25">
      <c r="A39">
        <v>20230875</v>
      </c>
      <c r="B39" t="s">
        <v>9</v>
      </c>
      <c r="C39" t="s">
        <v>1</v>
      </c>
      <c r="D39" s="1">
        <v>45149</v>
      </c>
      <c r="E39" s="11" t="s">
        <v>18</v>
      </c>
      <c r="F39" t="s">
        <v>39</v>
      </c>
      <c r="G39" t="s">
        <v>5</v>
      </c>
      <c r="H39" t="s">
        <v>38</v>
      </c>
    </row>
    <row r="40" spans="1:8" ht="15" customHeight="1" x14ac:dyDescent="0.25">
      <c r="A40">
        <v>20230888</v>
      </c>
      <c r="B40" t="s">
        <v>9</v>
      </c>
      <c r="C40" t="s">
        <v>1</v>
      </c>
      <c r="D40" s="1">
        <v>45153</v>
      </c>
      <c r="E40" s="11" t="s">
        <v>18</v>
      </c>
      <c r="F40" t="s">
        <v>42</v>
      </c>
      <c r="G40" t="s">
        <v>5</v>
      </c>
      <c r="H40" t="s">
        <v>38</v>
      </c>
    </row>
    <row r="41" spans="1:8" ht="15" customHeight="1" x14ac:dyDescent="0.25">
      <c r="A41">
        <v>20230895</v>
      </c>
      <c r="B41" t="s">
        <v>9</v>
      </c>
      <c r="C41" t="s">
        <v>1</v>
      </c>
      <c r="D41" s="1">
        <v>45154</v>
      </c>
      <c r="E41" s="11" t="s">
        <v>18</v>
      </c>
      <c r="F41" t="s">
        <v>41</v>
      </c>
      <c r="G41" t="s">
        <v>5</v>
      </c>
      <c r="H41" t="s">
        <v>38</v>
      </c>
    </row>
    <row r="42" spans="1:8" ht="15" customHeight="1" x14ac:dyDescent="0.25">
      <c r="A42">
        <v>20230903</v>
      </c>
      <c r="B42" t="s">
        <v>9</v>
      </c>
      <c r="C42" t="s">
        <v>1</v>
      </c>
      <c r="D42" s="1">
        <v>45156</v>
      </c>
      <c r="E42" s="11" t="s">
        <v>18</v>
      </c>
      <c r="F42" t="s">
        <v>42</v>
      </c>
      <c r="G42" t="s">
        <v>5</v>
      </c>
      <c r="H42" t="s">
        <v>38</v>
      </c>
    </row>
    <row r="43" spans="1:8" ht="15" customHeight="1" x14ac:dyDescent="0.25">
      <c r="A43">
        <v>20230912</v>
      </c>
      <c r="B43" t="s">
        <v>9</v>
      </c>
      <c r="C43" t="s">
        <v>1</v>
      </c>
      <c r="D43" s="1">
        <v>45157</v>
      </c>
      <c r="E43" s="11" t="s">
        <v>18</v>
      </c>
      <c r="F43" t="s">
        <v>42</v>
      </c>
      <c r="G43" t="s">
        <v>5</v>
      </c>
      <c r="H43" t="s">
        <v>38</v>
      </c>
    </row>
    <row r="44" spans="1:8" ht="15" customHeight="1" x14ac:dyDescent="0.25">
      <c r="A44">
        <v>20230930</v>
      </c>
      <c r="B44" t="s">
        <v>9</v>
      </c>
      <c r="C44" t="s">
        <v>1</v>
      </c>
      <c r="D44" s="1">
        <v>45159</v>
      </c>
      <c r="E44" s="11" t="s">
        <v>18</v>
      </c>
      <c r="F44" t="s">
        <v>42</v>
      </c>
      <c r="G44" t="s">
        <v>5</v>
      </c>
      <c r="H44" t="s">
        <v>38</v>
      </c>
    </row>
    <row r="45" spans="1:8" ht="15" customHeight="1" x14ac:dyDescent="0.25">
      <c r="A45">
        <v>20230953</v>
      </c>
      <c r="B45" t="s">
        <v>9</v>
      </c>
      <c r="C45" t="s">
        <v>1</v>
      </c>
      <c r="D45" s="1">
        <v>45163</v>
      </c>
      <c r="E45" s="11" t="s">
        <v>18</v>
      </c>
      <c r="F45" t="s">
        <v>41</v>
      </c>
      <c r="G45" t="s">
        <v>5</v>
      </c>
      <c r="H45" t="s">
        <v>38</v>
      </c>
    </row>
    <row r="46" spans="1:8" ht="15" customHeight="1" x14ac:dyDescent="0.25">
      <c r="A46">
        <v>20230966</v>
      </c>
      <c r="B46" t="s">
        <v>9</v>
      </c>
      <c r="C46" t="s">
        <v>1</v>
      </c>
      <c r="D46" s="1">
        <v>45166</v>
      </c>
      <c r="E46" s="11" t="s">
        <v>18</v>
      </c>
      <c r="F46" t="s">
        <v>41</v>
      </c>
      <c r="G46" t="s">
        <v>5</v>
      </c>
      <c r="H46" t="s">
        <v>40</v>
      </c>
    </row>
    <row r="47" spans="1:8" ht="15" customHeight="1" x14ac:dyDescent="0.25">
      <c r="A47">
        <v>20230973</v>
      </c>
      <c r="B47" t="s">
        <v>9</v>
      </c>
      <c r="C47" t="s">
        <v>1</v>
      </c>
      <c r="D47" s="1">
        <v>45167</v>
      </c>
      <c r="E47" s="11" t="s">
        <v>18</v>
      </c>
      <c r="F47" t="s">
        <v>45</v>
      </c>
      <c r="G47" t="s">
        <v>5</v>
      </c>
      <c r="H47" t="s">
        <v>38</v>
      </c>
    </row>
    <row r="48" spans="1:8" ht="15" customHeight="1" x14ac:dyDescent="0.25">
      <c r="A48" t="s">
        <v>51</v>
      </c>
      <c r="B48" t="s">
        <v>10</v>
      </c>
      <c r="C48" t="s">
        <v>1</v>
      </c>
      <c r="D48" s="1">
        <v>45167</v>
      </c>
      <c r="E48" s="11" t="s">
        <v>18</v>
      </c>
      <c r="F48" t="s">
        <v>37</v>
      </c>
      <c r="G48" t="s">
        <v>5</v>
      </c>
      <c r="H48" t="s">
        <v>38</v>
      </c>
    </row>
    <row r="49" spans="1:8" ht="15" customHeight="1" x14ac:dyDescent="0.25">
      <c r="A49">
        <v>20230981</v>
      </c>
      <c r="B49" t="s">
        <v>9</v>
      </c>
      <c r="C49" t="s">
        <v>1</v>
      </c>
      <c r="D49" s="1">
        <v>45168</v>
      </c>
      <c r="E49" s="11" t="s">
        <v>18</v>
      </c>
      <c r="F49" t="s">
        <v>42</v>
      </c>
      <c r="G49" t="s">
        <v>5</v>
      </c>
      <c r="H49" t="s">
        <v>38</v>
      </c>
    </row>
    <row r="50" spans="1:8" ht="15" customHeight="1" x14ac:dyDescent="0.25">
      <c r="A50">
        <v>20231006</v>
      </c>
      <c r="B50" t="s">
        <v>9</v>
      </c>
      <c r="C50" t="s">
        <v>1</v>
      </c>
      <c r="D50" s="1">
        <v>45174</v>
      </c>
      <c r="E50" s="11" t="s">
        <v>19</v>
      </c>
      <c r="F50" t="s">
        <v>42</v>
      </c>
      <c r="G50" t="s">
        <v>5</v>
      </c>
      <c r="H50" t="s">
        <v>40</v>
      </c>
    </row>
    <row r="51" spans="1:8" ht="15" customHeight="1" x14ac:dyDescent="0.25">
      <c r="A51">
        <v>20231004</v>
      </c>
      <c r="B51" t="s">
        <v>9</v>
      </c>
      <c r="C51" t="s">
        <v>1</v>
      </c>
      <c r="D51" s="1">
        <v>45174</v>
      </c>
      <c r="E51" s="11" t="s">
        <v>19</v>
      </c>
      <c r="F51" t="s">
        <v>42</v>
      </c>
      <c r="G51" t="s">
        <v>5</v>
      </c>
      <c r="H51" t="s">
        <v>38</v>
      </c>
    </row>
    <row r="52" spans="1:8" ht="15" customHeight="1" x14ac:dyDescent="0.25">
      <c r="A52">
        <v>20231016</v>
      </c>
      <c r="B52" t="s">
        <v>9</v>
      </c>
      <c r="C52" t="s">
        <v>1</v>
      </c>
      <c r="D52" s="1">
        <v>45177</v>
      </c>
      <c r="E52" s="11" t="s">
        <v>19</v>
      </c>
      <c r="F52" t="s">
        <v>47</v>
      </c>
      <c r="G52" t="s">
        <v>5</v>
      </c>
      <c r="H52" t="s">
        <v>38</v>
      </c>
    </row>
    <row r="53" spans="1:8" ht="15" customHeight="1" x14ac:dyDescent="0.25">
      <c r="A53">
        <v>20231045</v>
      </c>
      <c r="B53" t="s">
        <v>9</v>
      </c>
      <c r="C53" t="s">
        <v>1</v>
      </c>
      <c r="D53" s="1">
        <v>45182</v>
      </c>
      <c r="E53" s="11" t="s">
        <v>19</v>
      </c>
      <c r="F53" t="s">
        <v>39</v>
      </c>
      <c r="G53" t="s">
        <v>5</v>
      </c>
      <c r="H53" t="s">
        <v>38</v>
      </c>
    </row>
    <row r="54" spans="1:8" ht="15" customHeight="1" x14ac:dyDescent="0.25">
      <c r="A54" t="s">
        <v>52</v>
      </c>
      <c r="B54" t="s">
        <v>10</v>
      </c>
      <c r="C54" t="s">
        <v>1</v>
      </c>
      <c r="D54" s="1">
        <v>45184</v>
      </c>
      <c r="E54" s="11" t="s">
        <v>19</v>
      </c>
      <c r="F54" t="s">
        <v>37</v>
      </c>
      <c r="G54" t="s">
        <v>5</v>
      </c>
      <c r="H54" t="s">
        <v>38</v>
      </c>
    </row>
    <row r="55" spans="1:8" ht="15" customHeight="1" x14ac:dyDescent="0.25">
      <c r="A55">
        <v>20231053</v>
      </c>
      <c r="B55" t="s">
        <v>10</v>
      </c>
      <c r="C55" t="s">
        <v>1</v>
      </c>
      <c r="D55" s="1">
        <v>45184</v>
      </c>
      <c r="E55" s="11" t="s">
        <v>19</v>
      </c>
      <c r="F55" t="s">
        <v>37</v>
      </c>
      <c r="G55" t="s">
        <v>5</v>
      </c>
      <c r="H55" t="s">
        <v>38</v>
      </c>
    </row>
    <row r="56" spans="1:8" ht="15" customHeight="1" x14ac:dyDescent="0.25">
      <c r="A56">
        <v>20231071</v>
      </c>
      <c r="B56" t="s">
        <v>9</v>
      </c>
      <c r="C56" t="s">
        <v>1</v>
      </c>
      <c r="D56" s="1">
        <v>45189</v>
      </c>
      <c r="E56" s="11" t="s">
        <v>19</v>
      </c>
      <c r="F56" t="s">
        <v>47</v>
      </c>
      <c r="G56" t="s">
        <v>5</v>
      </c>
      <c r="H56" t="s">
        <v>38</v>
      </c>
    </row>
    <row r="57" spans="1:8" ht="15" customHeight="1" x14ac:dyDescent="0.25">
      <c r="A57">
        <v>20231073</v>
      </c>
      <c r="B57" t="s">
        <v>9</v>
      </c>
      <c r="C57" t="s">
        <v>1</v>
      </c>
      <c r="D57" s="1">
        <v>45191</v>
      </c>
      <c r="E57" s="11" t="s">
        <v>19</v>
      </c>
      <c r="F57" t="s">
        <v>39</v>
      </c>
      <c r="G57" t="s">
        <v>5</v>
      </c>
      <c r="H57" t="s">
        <v>40</v>
      </c>
    </row>
    <row r="58" spans="1:8" ht="15" customHeight="1" x14ac:dyDescent="0.25">
      <c r="A58">
        <v>20231074</v>
      </c>
      <c r="B58" t="s">
        <v>9</v>
      </c>
      <c r="C58" t="s">
        <v>1</v>
      </c>
      <c r="D58" s="1">
        <v>45191</v>
      </c>
      <c r="E58" s="11" t="s">
        <v>19</v>
      </c>
      <c r="F58" t="s">
        <v>37</v>
      </c>
      <c r="G58" t="s">
        <v>5</v>
      </c>
      <c r="H58" t="s">
        <v>38</v>
      </c>
    </row>
    <row r="59" spans="1:8" ht="15" customHeight="1" x14ac:dyDescent="0.25">
      <c r="A59">
        <v>20231083</v>
      </c>
      <c r="B59" t="s">
        <v>9</v>
      </c>
      <c r="C59" t="s">
        <v>1</v>
      </c>
      <c r="D59" s="1">
        <v>45194</v>
      </c>
      <c r="E59" s="11" t="s">
        <v>19</v>
      </c>
      <c r="F59" t="s">
        <v>42</v>
      </c>
      <c r="G59" t="s">
        <v>5</v>
      </c>
      <c r="H59" t="s">
        <v>38</v>
      </c>
    </row>
    <row r="60" spans="1:8" ht="15" customHeight="1" x14ac:dyDescent="0.25">
      <c r="A60">
        <v>20231136</v>
      </c>
      <c r="B60" t="s">
        <v>9</v>
      </c>
      <c r="C60" t="s">
        <v>1</v>
      </c>
      <c r="D60" s="1">
        <v>45206</v>
      </c>
      <c r="E60" s="11" t="s">
        <v>20</v>
      </c>
      <c r="F60" t="s">
        <v>37</v>
      </c>
      <c r="G60" t="s">
        <v>5</v>
      </c>
      <c r="H60" t="s">
        <v>38</v>
      </c>
    </row>
    <row r="61" spans="1:8" ht="15" customHeight="1" x14ac:dyDescent="0.25">
      <c r="A61" t="s">
        <v>53</v>
      </c>
      <c r="B61" t="s">
        <v>9</v>
      </c>
      <c r="C61" t="s">
        <v>1</v>
      </c>
      <c r="D61" s="1">
        <v>45215</v>
      </c>
      <c r="E61" s="11" t="s">
        <v>20</v>
      </c>
      <c r="F61" t="s">
        <v>42</v>
      </c>
      <c r="G61" t="s">
        <v>5</v>
      </c>
      <c r="H61" t="s">
        <v>38</v>
      </c>
    </row>
    <row r="62" spans="1:8" ht="15" customHeight="1" x14ac:dyDescent="0.25">
      <c r="A62">
        <v>20231242</v>
      </c>
      <c r="B62" t="s">
        <v>9</v>
      </c>
      <c r="C62" t="s">
        <v>1</v>
      </c>
      <c r="D62" s="1">
        <v>45233</v>
      </c>
      <c r="E62" s="11" t="s">
        <v>21</v>
      </c>
      <c r="F62" t="s">
        <v>42</v>
      </c>
      <c r="G62" t="s">
        <v>5</v>
      </c>
      <c r="H62" t="s">
        <v>38</v>
      </c>
    </row>
    <row r="63" spans="1:8" ht="15" customHeight="1" x14ac:dyDescent="0.25">
      <c r="A63" t="s">
        <v>54</v>
      </c>
      <c r="B63" t="s">
        <v>9</v>
      </c>
      <c r="C63" t="s">
        <v>1</v>
      </c>
      <c r="D63" s="1">
        <v>45234</v>
      </c>
      <c r="E63" s="11" t="s">
        <v>21</v>
      </c>
      <c r="F63" t="s">
        <v>41</v>
      </c>
      <c r="G63" t="s">
        <v>5</v>
      </c>
      <c r="H63" t="s">
        <v>38</v>
      </c>
    </row>
    <row r="64" spans="1:8" ht="15" customHeight="1" x14ac:dyDescent="0.25">
      <c r="A64">
        <v>20231356</v>
      </c>
      <c r="B64" t="s">
        <v>9</v>
      </c>
      <c r="C64" t="s">
        <v>1</v>
      </c>
      <c r="D64" s="1">
        <v>45275</v>
      </c>
      <c r="E64" s="11" t="s">
        <v>22</v>
      </c>
      <c r="F64" t="s">
        <v>39</v>
      </c>
      <c r="G64" t="s">
        <v>5</v>
      </c>
      <c r="H64" t="s">
        <v>38</v>
      </c>
    </row>
  </sheetData>
  <autoFilter ref="A1:H64" xr:uid="{00000000-0009-0000-0000-000003000000}">
    <sortState xmlns:xlrd2="http://schemas.microsoft.com/office/spreadsheetml/2017/richdata2" ref="A2:H64">
      <sortCondition ref="D1:D64"/>
    </sortState>
  </autoFilter>
  <pageMargins left="0.7" right="0.7" top="0.75" bottom="0.75" header="0.3" footer="0.3"/>
  <pageSetup orientation="portrait" r:id="rId1"/>
  <headerFooter>
    <oddFooter>&amp;C&amp;1#&amp;"Calibri"&amp;12&amp;K000000Public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7320C48FA4F34296FC6C3B07FF7C00" ma:contentTypeVersion="6" ma:contentTypeDescription="Create a new document." ma:contentTypeScope="" ma:versionID="ca970c11988d3b70b956cda064ed79f4">
  <xsd:schema xmlns:xsd="http://www.w3.org/2001/XMLSchema" xmlns:xs="http://www.w3.org/2001/XMLSchema" xmlns:p="http://schemas.microsoft.com/office/2006/metadata/properties" xmlns:ns2="97e57212-3e02-407f-8b2d-05f7d7f19b15" xmlns:ns3="fb561652-c1f0-49a2-82ff-40b19bf1d53b" xmlns:ns4="b5f79e99-5da1-4a79-9ce9-cd19d0e8bd26" targetNamespace="http://schemas.microsoft.com/office/2006/metadata/properties" ma:root="true" ma:fieldsID="e3d395eae0fe0d2fd72fc9725f1faf4a" ns2:_="" ns3:_="" ns4:_="">
    <xsd:import namespace="97e57212-3e02-407f-8b2d-05f7d7f19b15"/>
    <xsd:import namespace="fb561652-c1f0-49a2-82ff-40b19bf1d53b"/>
    <xsd:import namespace="b5f79e99-5da1-4a79-9ce9-cd19d0e8bd26"/>
    <xsd:element name="properties">
      <xsd:complexType>
        <xsd:sequence>
          <xsd:element name="documentManagement">
            <xsd:complexType>
              <xsd:all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mca9ac2a47d44219b4ff213ace4480ec" ma:index="8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2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561652-c1f0-49a2-82ff-40b19bf1d5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f79e99-5da1-4a79-9ce9-cd19d0e8bd2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Props1.xml><?xml version="1.0" encoding="utf-8"?>
<ds:datastoreItem xmlns:ds="http://schemas.openxmlformats.org/officeDocument/2006/customXml" ds:itemID="{0D936F7A-44E1-4B08-B613-168F2C750D7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1978FD9-F34B-4B06-9E35-4BCB880D1927}">
  <ds:schemaRefs>
    <ds:schemaRef ds:uri="97e57212-3e02-407f-8b2d-05f7d7f19b1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5d5b96cd-bc1c-4037-90c3-cc9fb9d0389f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A8BE368-5C14-46A8-A86C-3A9788CD4BEF}"/>
</file>

<file path=customXml/itemProps4.xml><?xml version="1.0" encoding="utf-8"?>
<ds:datastoreItem xmlns:ds="http://schemas.openxmlformats.org/officeDocument/2006/customXml" ds:itemID="{3CD9B158-DFBE-4CDB-A1C4-DE6C0ACF241B}">
  <ds:schemaRefs>
    <ds:schemaRef ds:uri="Microsoft.SharePoint.Taxonomy.ContentTypeSync"/>
  </ds:schemaRefs>
</ds:datastoreItem>
</file>

<file path=docMetadata/LabelInfo.xml><?xml version="1.0" encoding="utf-8"?>
<clbl:labelList xmlns:clbl="http://schemas.microsoft.com/office/2020/mipLabelMetadata">
  <clbl:label id="{d3837e6c-d705-437e-b3ab-e6d8024f5cad}" enabled="1" method="Privileged" siteId="{44ae661a-ece6-41aa-bc96-7c2c85a0894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2023</vt:lpstr>
      <vt:lpstr>ignition_data_2023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Fernandez, Andres</dc:creator>
  <cp:keywords/>
  <dc:description/>
  <cp:lastModifiedBy>Mason, Diane</cp:lastModifiedBy>
  <cp:revision/>
  <dcterms:created xsi:type="dcterms:W3CDTF">2024-01-12T02:15:53Z</dcterms:created>
  <dcterms:modified xsi:type="dcterms:W3CDTF">2025-10-03T13:30:39Z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3837e6c-d705-437e-b3ab-e6d8024f5cad_Enabled">
    <vt:lpwstr>true</vt:lpwstr>
  </property>
  <property fmtid="{D5CDD505-2E9C-101B-9397-08002B2CF9AE}" pid="3" name="MSIP_Label_d3837e6c-d705-437e-b3ab-e6d8024f5cad_SetDate">
    <vt:lpwstr>2024-02-07T16:56:01Z</vt:lpwstr>
  </property>
  <property fmtid="{D5CDD505-2E9C-101B-9397-08002B2CF9AE}" pid="4" name="MSIP_Label_d3837e6c-d705-437e-b3ab-e6d8024f5cad_Method">
    <vt:lpwstr>Privileged</vt:lpwstr>
  </property>
  <property fmtid="{D5CDD505-2E9C-101B-9397-08002B2CF9AE}" pid="5" name="MSIP_Label_d3837e6c-d705-437e-b3ab-e6d8024f5cad_Name">
    <vt:lpwstr>Public (With Markings)</vt:lpwstr>
  </property>
  <property fmtid="{D5CDD505-2E9C-101B-9397-08002B2CF9AE}" pid="6" name="MSIP_Label_d3837e6c-d705-437e-b3ab-e6d8024f5cad_SiteId">
    <vt:lpwstr>44ae661a-ece6-41aa-bc96-7c2c85a08941</vt:lpwstr>
  </property>
  <property fmtid="{D5CDD505-2E9C-101B-9397-08002B2CF9AE}" pid="7" name="MSIP_Label_d3837e6c-d705-437e-b3ab-e6d8024f5cad_ActionId">
    <vt:lpwstr>4a8ee3f0-99fe-4a6b-8335-757033067f5a</vt:lpwstr>
  </property>
  <property fmtid="{D5CDD505-2E9C-101B-9397-08002B2CF9AE}" pid="8" name="MSIP_Label_d3837e6c-d705-437e-b3ab-e6d8024f5cad_ContentBits">
    <vt:lpwstr>3</vt:lpwstr>
  </property>
  <property fmtid="{D5CDD505-2E9C-101B-9397-08002B2CF9AE}" pid="9" name="ContentTypeId">
    <vt:lpwstr>0x010100127320C48FA4F34296FC6C3B07FF7C00</vt:lpwstr>
  </property>
  <property fmtid="{D5CDD505-2E9C-101B-9397-08002B2CF9AE}" pid="10" name="pgeRecordCategory">
    <vt:lpwstr/>
  </property>
</Properties>
</file>